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ksandrova_vyu\Documents\2022-2024гг\доп.док.к решению\реестры (доход+ расх) в-Майзас\"/>
    </mc:Choice>
  </mc:AlternateContent>
  <bookViews>
    <workbookView xWindow="0" yWindow="0" windowWidth="19200" windowHeight="5890"/>
  </bookViews>
  <sheets>
    <sheet name="ИТОГОВЫЙ" sheetId="2" r:id="rId1"/>
  </sheets>
  <definedNames>
    <definedName name="_xlnm.Print_Area" localSheetId="0">ИТОГОВЫЙ!$B$1:$U$46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6" i="2" l="1"/>
  <c r="R26" i="2"/>
  <c r="Q26" i="2"/>
  <c r="N26" i="2" l="1"/>
  <c r="P26" i="2"/>
  <c r="O26" i="2"/>
  <c r="M26" i="2"/>
  <c r="L26" i="2"/>
  <c r="J26" i="2"/>
  <c r="K26" i="2"/>
</calcChain>
</file>

<file path=xl/sharedStrings.xml><?xml version="1.0" encoding="utf-8"?>
<sst xmlns="http://schemas.openxmlformats.org/spreadsheetml/2006/main" count="97" uniqueCount="67">
  <si>
    <t>Руководитель</t>
  </si>
  <si>
    <t>(должность)</t>
  </si>
  <si>
    <t>(подпись)</t>
  </si>
  <si>
    <t>(расшифровка подписи)</t>
  </si>
  <si>
    <t xml:space="preserve">наименование </t>
  </si>
  <si>
    <t>наименование</t>
  </si>
  <si>
    <t>код</t>
  </si>
  <si>
    <t>Наименование источника дохода бюджета &lt;*&gt;</t>
  </si>
  <si>
    <t xml:space="preserve">РЕЕСТР </t>
  </si>
  <si>
    <t xml:space="preserve">Классификация доходов бюджета </t>
  </si>
  <si>
    <t>Группа источников доходов бюджета &lt;*&gt;</t>
  </si>
  <si>
    <t>Информация о публично-правовом образовании, в доход бюджета которого зачисляются платежи, являющиеся источником дохода бюджета &lt;*&gt;</t>
  </si>
  <si>
    <t>Информация об органах государственной власти (государственных органах), казенных учреждениях, иных организациях, осуществляющих бюджетные полномочия главных администраторов доходов бюджета &lt;*&gt;</t>
  </si>
  <si>
    <t>Показатели прогноза доходов бюджета, сформированные в целях составления и утверждения закона о бюджете &lt;**&gt;</t>
  </si>
  <si>
    <t>Показатели прогноза доходов бюджета, принимающие значения прогнозируемого общего объема доходов бюджета в соответствии с законом о бюджете &lt;**&gt;</t>
  </si>
  <si>
    <t>идентификационный код</t>
  </si>
  <si>
    <t>Идентификационный код источника дохода бюджета &lt;*&gt;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</si>
  <si>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</si>
  <si>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</si>
  <si>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</si>
  <si>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</si>
  <si>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</si>
  <si>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</si>
  <si>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</si>
  <si>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</si>
  <si>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</si>
  <si>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</si>
  <si>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</si>
  <si>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Федеральное казначейство</t>
  </si>
  <si>
    <t>на  2021 год</t>
  </si>
  <si>
    <t>на  2022 год</t>
  </si>
  <si>
    <t>Верх-Майзасский сельсовет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</si>
  <si>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</si>
  <si>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18210601030100000110</t>
  </si>
  <si>
    <t>Налог на имущество физических лиц,взимаемый по ставкам,применяемым к объектам налогообложения,расположенным в границах сельских поселений.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</si>
  <si>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</si>
  <si>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</si>
  <si>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</si>
  <si>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</si>
  <si>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36411105035100000120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</si>
  <si>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</si>
  <si>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администрация Верх-Майзасского сельсовета Кыштовского района Новосибирской области</t>
  </si>
  <si>
    <t>36420215001100000150</t>
  </si>
  <si>
    <t>Дотации бюджетам сельских поселений на выравнивание бюджетной обеспеченности</t>
  </si>
  <si>
    <t>36420229999100000150</t>
  </si>
  <si>
    <t>Прочие субсидии бюджетам сельских поселений</t>
  </si>
  <si>
    <t>36420230024100000150</t>
  </si>
  <si>
    <t>Субвенции бюджетам сельских поселений на выполнение передаваемых полномочий субъектов Российской Федерации</t>
  </si>
  <si>
    <t>36420235118100000150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</si>
  <si>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</si>
  <si>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36420249999100000150</t>
  </si>
  <si>
    <t>Прочие межбюджетные трансферты,передаваемыебюджетам сельских поселений</t>
  </si>
  <si>
    <t>1001030223110000110</t>
  </si>
  <si>
    <t>Глава Верх-Майзасского сельсовета Кыштовского района</t>
  </si>
  <si>
    <t xml:space="preserve">источников доходов  бюджета Верх-Майзасского сельсовета Кыштовского района  Новосибирской области      </t>
  </si>
  <si>
    <t xml:space="preserve"> рублей</t>
  </si>
  <si>
    <t>на  2023 год</t>
  </si>
  <si>
    <t>1811.2020г</t>
  </si>
  <si>
    <t>на 2022 год и плановый период 2023 и 2024 годов</t>
  </si>
  <si>
    <t>Показатели прогноза доходов бюджета 2021 года, принимающие значения прогнозируемого общего объема доходов бюджета в соответствии с законом о бюджете с учетом законоа о внесении изменений от 01.07.2019 №388-ОЗ &lt;**&gt;(план.первонач)</t>
  </si>
  <si>
    <t>Показатели кассовых поступлений  (по состоянию на «01» ноября 2021 года)
 &lt;***&gt;</t>
  </si>
  <si>
    <t>Показатели уточненного прогноза доходов бюджета, формируемые в рамках составления сведений для составления и ведения кассового плана исполнения бюджета 2021 года &lt;**&gt;(план на 01.11.2021</t>
  </si>
  <si>
    <t>на  2024 год</t>
  </si>
  <si>
    <t>Показатели кассовых поступлений, принимающие значения доходов бюджета в соответствии с законом об исполнении бюджета за 2020 год от 01.10.2019 №402-ОЗ</t>
  </si>
  <si>
    <t>Дотации бюджетам сельских поселений на выравнивание бюджетной обеспеченности из бюджетов муниципальных районов</t>
  </si>
  <si>
    <t>36420216001100000150</t>
  </si>
  <si>
    <t>Ильюшенко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</si>
</sst>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/>
    <xf numFmtId="0" fontId="3" fillId="0" borderId="0" xfId="1" applyFont="1"/>
    <xf numFmtId="0" fontId="4" fillId="0" borderId="0" xfId="0" applyFont="1" applyFill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1" applyFont="1" applyProtection="1">
      <protection hidden="1"/>
    </xf>
    <xf numFmtId="0" fontId="4" fillId="0" borderId="0" xfId="1" applyFont="1" applyAlignment="1"/>
    <xf numFmtId="0" fontId="4" fillId="0" borderId="0" xfId="0" applyFont="1" applyFill="1" applyAlignment="1">
      <alignment horizontal="center" wrapText="1"/>
    </xf>
    <xf numFmtId="0" fontId="3" fillId="2" borderId="0" xfId="1" applyFont="1" applyFill="1" applyProtection="1">
      <protection hidden="1"/>
    </xf>
    <xf numFmtId="0" fontId="3" fillId="2" borderId="0" xfId="1" applyFont="1" applyFill="1"/>
    <xf numFmtId="0" fontId="3" fillId="2" borderId="0" xfId="1" applyFont="1" applyFill="1" applyAlignment="1" applyProtection="1">
      <alignment horizontal="right" vertical="top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>
      <alignment horizontal="center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0" applyFont="1" applyFill="1" applyBorder="1" applyAlignment="1">
      <alignment horizontal="center" wrapText="1"/>
    </xf>
    <xf numFmtId="0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0" fontId="3" fillId="0" borderId="2" xfId="0" applyFont="1" applyFill="1" applyBorder="1" applyAlignment="1">
      <alignment horizontal="left"/>
    </xf>
    <xf numFmtId="0" fontId="2" fillId="0" borderId="2" xfId="0" applyFont="1" applyBorder="1" applyAlignment="1"/>
    <xf numFmtId="0" fontId="2" fillId="0" borderId="2" xfId="0" applyFont="1" applyBorder="1"/>
    <xf numFmtId="164" fontId="3" fillId="2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/>
    <xf numFmtId="0" fontId="3" fillId="2" borderId="3" xfId="0" applyNumberFormat="1" applyFont="1" applyFill="1" applyBorder="1" applyAlignment="1">
      <alignment vertical="center" wrapText="1"/>
    </xf>
    <xf numFmtId="0" fontId="2" fillId="2" borderId="0" xfId="0" applyFont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2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justify" wrapText="1"/>
    </xf>
    <xf numFmtId="0" fontId="4" fillId="0" borderId="0" xfId="1" applyFont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>
      <alignment horizontal="center" vertical="center" wrapText="1"/>
    </xf>
    <xf numFmtId="0" fontId="3" fillId="2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 wrapText="1"/>
      <protection hidden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"/>
  <sheetViews>
    <sheetView tabSelected="1" topLeftCell="I1" zoomScale="40" zoomScaleNormal="40" zoomScaleSheetLayoutView="87" workbookViewId="0">
      <selection activeCell="B1" sqref="A1:XFD5"/>
    </sheetView>
  </sheetViews>
  <sheetFormatPr defaultColWidth="9.1796875" defaultRowHeight="25.5" x14ac:dyDescent="0.55000000000000004"/>
  <cols>
    <col min="1" max="1" width="4" style="1" customWidth="1"/>
    <col min="2" max="2" width="20.453125" style="1" customWidth="1"/>
    <col min="3" max="3" width="53.453125" style="1" customWidth="1"/>
    <col min="4" max="4" width="108.7265625" style="1" customWidth="1"/>
    <col min="5" max="5" width="20" style="1" customWidth="1"/>
    <col min="6" max="6" width="10.81640625" style="1" customWidth="1"/>
    <col min="7" max="7" width="16.54296875" style="1" customWidth="1"/>
    <col min="8" max="8" width="36.81640625" style="1" customWidth="1"/>
    <col min="9" max="9" width="51.26953125" style="1" customWidth="1"/>
    <col min="10" max="10" width="40.7265625" style="1" customWidth="1"/>
    <col min="11" max="11" width="49" style="1" customWidth="1"/>
    <col min="12" max="12" width="33.1796875" style="32" customWidth="1"/>
    <col min="13" max="13" width="39.7265625" style="1" customWidth="1"/>
    <col min="14" max="16" width="29.81640625" style="1" bestFit="1" customWidth="1"/>
    <col min="17" max="17" width="23.81640625" style="1" customWidth="1"/>
    <col min="18" max="18" width="26.7265625" style="1" customWidth="1"/>
    <col min="19" max="19" width="24.81640625" style="1" customWidth="1"/>
    <col min="20" max="20" width="0.26953125" style="1" hidden="1" customWidth="1"/>
    <col min="21" max="16384" width="9.1796875" style="1"/>
  </cols>
  <sheetData>
    <row r="1" spans="1:22" s="2" customFormat="1" ht="23" customHeight="1" x14ac:dyDescent="0.55000000000000004">
      <c r="B1" s="46" t="s">
        <v>8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7"/>
      <c r="U1" s="7"/>
    </row>
    <row r="2" spans="1:22" s="2" customFormat="1" x14ac:dyDescent="0.55000000000000004">
      <c r="B2" s="47" t="s">
        <v>54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8"/>
      <c r="U2" s="8"/>
      <c r="V2" s="3"/>
    </row>
    <row r="3" spans="1:22" s="2" customFormat="1" x14ac:dyDescent="0.55000000000000004">
      <c r="B3" s="47" t="s">
        <v>58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8"/>
      <c r="U3" s="8"/>
      <c r="V3" s="3"/>
    </row>
    <row r="4" spans="1:22" s="2" customFormat="1" x14ac:dyDescent="0.55000000000000004">
      <c r="C4" s="6"/>
      <c r="D4" s="6"/>
      <c r="E4" s="6"/>
      <c r="F4" s="6"/>
      <c r="G4" s="6"/>
      <c r="H4" s="6"/>
      <c r="I4" s="6"/>
      <c r="J4" s="6"/>
      <c r="K4" s="6"/>
      <c r="L4" s="9"/>
      <c r="M4" s="6"/>
      <c r="N4" s="6"/>
      <c r="O4" s="6"/>
      <c r="P4" s="6"/>
      <c r="Q4" s="6"/>
      <c r="R4" s="6"/>
      <c r="S4" s="6"/>
    </row>
    <row r="5" spans="1:22" s="2" customFormat="1" x14ac:dyDescent="0.55000000000000004">
      <c r="B5" s="10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1" t="s">
        <v>55</v>
      </c>
    </row>
    <row r="6" spans="1:22" s="2" customFormat="1" x14ac:dyDescent="0.55000000000000004">
      <c r="B6" s="10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1"/>
    </row>
    <row r="7" spans="1:22" ht="162" customHeight="1" x14ac:dyDescent="0.55000000000000004">
      <c r="B7" s="58" t="s">
        <v>7</v>
      </c>
      <c r="C7" s="51" t="s">
        <v>9</v>
      </c>
      <c r="D7" s="58"/>
      <c r="E7" s="58" t="s">
        <v>16</v>
      </c>
      <c r="F7" s="52" t="s">
        <v>10</v>
      </c>
      <c r="G7" s="59"/>
      <c r="H7" s="48" t="s">
        <v>11</v>
      </c>
      <c r="I7" s="48" t="s">
        <v>12</v>
      </c>
      <c r="J7" s="48" t="s">
        <v>63</v>
      </c>
      <c r="K7" s="48" t="s">
        <v>59</v>
      </c>
      <c r="L7" s="48" t="s">
        <v>60</v>
      </c>
      <c r="M7" s="48" t="s">
        <v>61</v>
      </c>
      <c r="N7" s="51" t="s">
        <v>13</v>
      </c>
      <c r="O7" s="51"/>
      <c r="P7" s="51"/>
      <c r="Q7" s="52" t="s">
        <v>14</v>
      </c>
      <c r="R7" s="53"/>
      <c r="S7" s="54"/>
    </row>
    <row r="8" spans="1:22" ht="159.75" customHeight="1" x14ac:dyDescent="0.55000000000000004">
      <c r="B8" s="58"/>
      <c r="C8" s="12" t="s">
        <v>6</v>
      </c>
      <c r="D8" s="13" t="s">
        <v>4</v>
      </c>
      <c r="E8" s="58"/>
      <c r="F8" s="13" t="s">
        <v>5</v>
      </c>
      <c r="G8" s="13" t="s">
        <v>15</v>
      </c>
      <c r="H8" s="49"/>
      <c r="I8" s="49"/>
      <c r="J8" s="49"/>
      <c r="K8" s="49"/>
      <c r="L8" s="49"/>
      <c r="M8" s="50"/>
      <c r="N8" s="13" t="s">
        <v>30</v>
      </c>
      <c r="O8" s="13" t="s">
        <v>56</v>
      </c>
      <c r="P8" s="13" t="s">
        <v>62</v>
      </c>
      <c r="Q8" s="13" t="s">
        <v>29</v>
      </c>
      <c r="R8" s="13" t="s">
        <v>30</v>
      </c>
      <c r="S8" s="13" t="s">
        <v>56</v>
      </c>
    </row>
    <row r="9" spans="1:22" s="4" customFormat="1" x14ac:dyDescent="0.55000000000000004">
      <c r="A9" s="1"/>
      <c r="B9" s="14">
        <v>1</v>
      </c>
      <c r="C9" s="15">
        <v>2</v>
      </c>
      <c r="D9" s="16">
        <v>3</v>
      </c>
      <c r="E9" s="16">
        <v>4</v>
      </c>
      <c r="F9" s="17">
        <v>5</v>
      </c>
      <c r="G9" s="16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  <c r="N9" s="15">
        <v>13</v>
      </c>
      <c r="O9" s="15">
        <v>14</v>
      </c>
      <c r="P9" s="15">
        <v>15</v>
      </c>
      <c r="Q9" s="15">
        <v>16</v>
      </c>
      <c r="R9" s="15">
        <v>17</v>
      </c>
      <c r="S9" s="15">
        <v>18</v>
      </c>
    </row>
    <row r="10" spans="1:22" ht="139" customHeight="1" x14ac:dyDescent="0.55000000000000004">
      <c r="B10" s="20"/>
      <c r="C10" s="37" t="s">
        <v>17</v>
      </c>
      <c r="D10" s="19" t="s">
        <v>18</v>
      </c>
      <c r="E10" s="20"/>
      <c r="F10" s="20"/>
      <c r="G10" s="20"/>
      <c r="H10" s="13" t="s">
        <v>31</v>
      </c>
      <c r="I10" s="18" t="s">
        <v>27</v>
      </c>
      <c r="J10" s="38">
        <v>184199.19</v>
      </c>
      <c r="K10" s="39">
        <v>182800</v>
      </c>
      <c r="L10" s="39">
        <v>144444.70000000001</v>
      </c>
      <c r="M10" s="39">
        <v>182800</v>
      </c>
      <c r="N10" s="38">
        <v>203300</v>
      </c>
      <c r="O10" s="38">
        <v>206500</v>
      </c>
      <c r="P10" s="38">
        <v>209000</v>
      </c>
      <c r="Q10" s="38"/>
      <c r="R10" s="38"/>
      <c r="S10" s="38"/>
    </row>
    <row r="11" spans="1:22" ht="105" customHeight="1" x14ac:dyDescent="0.55000000000000004">
      <c r="B11" s="20"/>
      <c r="C11" s="37" t="s">
        <v>19</v>
      </c>
      <c r="D11" s="19" t="s">
        <v>20</v>
      </c>
      <c r="E11" s="20"/>
      <c r="F11" s="20"/>
      <c r="G11" s="20"/>
      <c r="H11" s="33" t="s">
        <v>31</v>
      </c>
      <c r="I11" s="18" t="s">
        <v>27</v>
      </c>
      <c r="J11" s="38">
        <v>278.04000000000002</v>
      </c>
      <c r="K11" s="39"/>
      <c r="L11" s="39">
        <v>-279.7</v>
      </c>
      <c r="M11" s="39"/>
      <c r="N11" s="38"/>
      <c r="O11" s="38"/>
      <c r="P11" s="38"/>
      <c r="Q11" s="38"/>
      <c r="R11" s="38"/>
      <c r="S11" s="38"/>
    </row>
    <row r="12" spans="1:22" ht="204" x14ac:dyDescent="0.55000000000000004">
      <c r="B12" s="20"/>
      <c r="C12" s="37" t="s">
        <v>52</v>
      </c>
      <c r="D12" s="35" t="s">
        <v>32</v>
      </c>
      <c r="E12" s="20"/>
      <c r="F12" s="20"/>
      <c r="G12" s="20"/>
      <c r="H12" s="33" t="s">
        <v>31</v>
      </c>
      <c r="I12" s="18" t="s">
        <v>28</v>
      </c>
      <c r="J12" s="38">
        <v>425803.92</v>
      </c>
      <c r="K12" s="39">
        <v>495184.11</v>
      </c>
      <c r="L12" s="39">
        <v>399224.66</v>
      </c>
      <c r="M12" s="39">
        <v>457204.11</v>
      </c>
      <c r="N12" s="38">
        <v>440485.3</v>
      </c>
      <c r="O12" s="38">
        <v>487984.4</v>
      </c>
      <c r="P12" s="38">
        <v>515165.03</v>
      </c>
      <c r="Q12" s="38"/>
      <c r="R12" s="38"/>
      <c r="S12" s="38"/>
    </row>
    <row r="13" spans="1:22" ht="204" x14ac:dyDescent="0.55000000000000004">
      <c r="B13" s="20"/>
      <c r="C13" s="37" t="s">
        <v>21</v>
      </c>
      <c r="D13" s="19" t="s">
        <v>22</v>
      </c>
      <c r="E13" s="21"/>
      <c r="F13" s="21"/>
      <c r="G13" s="21"/>
      <c r="H13" s="33" t="s">
        <v>31</v>
      </c>
      <c r="I13" s="18" t="s">
        <v>28</v>
      </c>
      <c r="J13" s="40">
        <v>3045.65</v>
      </c>
      <c r="K13" s="41">
        <v>3388.54</v>
      </c>
      <c r="L13" s="41">
        <v>2854.4</v>
      </c>
      <c r="M13" s="41">
        <v>3388.54</v>
      </c>
      <c r="N13" s="41">
        <v>3288.88</v>
      </c>
      <c r="O13" s="41">
        <v>3484.89</v>
      </c>
      <c r="P13" s="41">
        <v>3684.01</v>
      </c>
      <c r="Q13" s="41"/>
      <c r="R13" s="41"/>
      <c r="S13" s="41"/>
    </row>
    <row r="14" spans="1:22" ht="178.5" x14ac:dyDescent="0.55000000000000004">
      <c r="B14" s="20"/>
      <c r="C14" s="37" t="s">
        <v>23</v>
      </c>
      <c r="D14" s="19" t="s">
        <v>24</v>
      </c>
      <c r="E14" s="21"/>
      <c r="F14" s="21"/>
      <c r="G14" s="21"/>
      <c r="H14" s="33" t="s">
        <v>31</v>
      </c>
      <c r="I14" s="18" t="s">
        <v>28</v>
      </c>
      <c r="J14" s="40">
        <v>572825.91</v>
      </c>
      <c r="K14" s="41">
        <v>652719.89</v>
      </c>
      <c r="L14" s="41">
        <v>541446.97</v>
      </c>
      <c r="M14" s="41">
        <v>634519.89</v>
      </c>
      <c r="N14" s="41">
        <v>710624.88</v>
      </c>
      <c r="O14" s="41">
        <v>711728.25</v>
      </c>
      <c r="P14" s="41">
        <v>750408</v>
      </c>
      <c r="Q14" s="41"/>
      <c r="R14" s="41"/>
      <c r="S14" s="41"/>
    </row>
    <row r="15" spans="1:22" ht="178.5" x14ac:dyDescent="0.55000000000000004">
      <c r="B15" s="20"/>
      <c r="C15" s="37" t="s">
        <v>25</v>
      </c>
      <c r="D15" s="19" t="s">
        <v>26</v>
      </c>
      <c r="E15" s="20"/>
      <c r="F15" s="20"/>
      <c r="G15" s="20"/>
      <c r="H15" s="33" t="s">
        <v>31</v>
      </c>
      <c r="I15" s="18" t="s">
        <v>28</v>
      </c>
      <c r="J15" s="42">
        <v>-78498.84</v>
      </c>
      <c r="K15" s="38">
        <v>-74132.539999999994</v>
      </c>
      <c r="L15" s="38">
        <v>-70354.8</v>
      </c>
      <c r="M15" s="38">
        <v>-83432.539999999994</v>
      </c>
      <c r="N15" s="38">
        <v>-76649.06</v>
      </c>
      <c r="O15" s="38">
        <v>-74377.539999999994</v>
      </c>
      <c r="P15" s="38">
        <v>-79057.039999999994</v>
      </c>
      <c r="Q15" s="38"/>
      <c r="R15" s="38"/>
      <c r="S15" s="38"/>
    </row>
    <row r="16" spans="1:22" ht="76.5" x14ac:dyDescent="0.55000000000000004">
      <c r="B16" s="20"/>
      <c r="C16" s="37" t="s">
        <v>33</v>
      </c>
      <c r="D16" s="35" t="s">
        <v>34</v>
      </c>
      <c r="E16" s="20"/>
      <c r="F16" s="20"/>
      <c r="G16" s="20"/>
      <c r="H16" s="33" t="s">
        <v>31</v>
      </c>
      <c r="I16" s="18" t="s">
        <v>27</v>
      </c>
      <c r="J16" s="42">
        <v>196</v>
      </c>
      <c r="K16" s="38">
        <v>500</v>
      </c>
      <c r="L16" s="38">
        <v>-59.86</v>
      </c>
      <c r="M16" s="38">
        <v>500</v>
      </c>
      <c r="N16" s="38"/>
      <c r="O16" s="38"/>
      <c r="P16" s="38"/>
      <c r="Q16" s="38"/>
      <c r="R16" s="38"/>
      <c r="S16" s="38"/>
    </row>
    <row r="17" spans="2:19" ht="51" x14ac:dyDescent="0.55000000000000004">
      <c r="B17" s="20"/>
      <c r="C17" s="37" t="s">
        <v>36</v>
      </c>
      <c r="D17" s="35" t="s">
        <v>35</v>
      </c>
      <c r="E17" s="20"/>
      <c r="F17" s="20"/>
      <c r="G17" s="20"/>
      <c r="H17" s="33" t="s">
        <v>31</v>
      </c>
      <c r="I17" s="18" t="s">
        <v>27</v>
      </c>
      <c r="J17" s="42">
        <v>14788.09</v>
      </c>
      <c r="K17" s="38">
        <v>23900</v>
      </c>
      <c r="L17" s="38">
        <v>9667.58</v>
      </c>
      <c r="M17" s="38">
        <v>14900</v>
      </c>
      <c r="N17" s="38">
        <v>16100</v>
      </c>
      <c r="O17" s="38">
        <v>16000</v>
      </c>
      <c r="P17" s="38">
        <v>15900</v>
      </c>
      <c r="Q17" s="38"/>
      <c r="R17" s="38"/>
      <c r="S17" s="38"/>
    </row>
    <row r="18" spans="2:19" ht="51" x14ac:dyDescent="0.55000000000000004">
      <c r="B18" s="20"/>
      <c r="C18" s="37" t="s">
        <v>38</v>
      </c>
      <c r="D18" s="35" t="s">
        <v>37</v>
      </c>
      <c r="E18" s="20"/>
      <c r="F18" s="20"/>
      <c r="G18" s="20"/>
      <c r="H18" s="33" t="s">
        <v>31</v>
      </c>
      <c r="I18" s="18" t="s">
        <v>27</v>
      </c>
      <c r="J18" s="42">
        <v>2647.72</v>
      </c>
      <c r="K18" s="38">
        <v>2000</v>
      </c>
      <c r="L18" s="38">
        <v>1067.3599999999999</v>
      </c>
      <c r="M18" s="38">
        <v>2000</v>
      </c>
      <c r="N18" s="38">
        <v>1000</v>
      </c>
      <c r="O18" s="38">
        <v>1000</v>
      </c>
      <c r="P18" s="38">
        <v>1000</v>
      </c>
      <c r="Q18" s="38"/>
      <c r="R18" s="38"/>
      <c r="S18" s="38"/>
    </row>
    <row r="19" spans="2:19" ht="102" x14ac:dyDescent="0.55000000000000004">
      <c r="B19" s="20"/>
      <c r="C19" s="37" t="s">
        <v>39</v>
      </c>
      <c r="D19" s="35" t="s">
        <v>40</v>
      </c>
      <c r="E19" s="20"/>
      <c r="F19" s="20"/>
      <c r="G19" s="20"/>
      <c r="H19" s="34" t="s">
        <v>31</v>
      </c>
      <c r="I19" s="18" t="s">
        <v>41</v>
      </c>
      <c r="J19" s="42">
        <v>36000</v>
      </c>
      <c r="K19" s="38"/>
      <c r="L19" s="38">
        <v>30000</v>
      </c>
      <c r="M19" s="38">
        <v>27000</v>
      </c>
      <c r="N19" s="38"/>
      <c r="O19" s="38"/>
      <c r="P19" s="38"/>
      <c r="Q19" s="38"/>
      <c r="R19" s="38"/>
      <c r="S19" s="38"/>
    </row>
    <row r="20" spans="2:19" ht="106" customHeight="1" x14ac:dyDescent="0.55000000000000004">
      <c r="B20" s="20"/>
      <c r="C20" s="37" t="s">
        <v>42</v>
      </c>
      <c r="D20" s="43" t="s">
        <v>43</v>
      </c>
      <c r="E20" s="20"/>
      <c r="F20" s="20"/>
      <c r="G20" s="20"/>
      <c r="H20" s="33" t="s">
        <v>31</v>
      </c>
      <c r="I20" s="18" t="s">
        <v>41</v>
      </c>
      <c r="J20" s="42">
        <v>1847800</v>
      </c>
      <c r="K20" s="38">
        <v>5174900</v>
      </c>
      <c r="L20" s="38">
        <v>4345410</v>
      </c>
      <c r="M20" s="38">
        <v>5207900</v>
      </c>
      <c r="N20" s="38"/>
      <c r="O20" s="38"/>
      <c r="P20" s="38"/>
      <c r="Q20" s="38"/>
      <c r="R20" s="38"/>
      <c r="S20" s="38"/>
    </row>
    <row r="21" spans="2:19" ht="106" customHeight="1" x14ac:dyDescent="0.55000000000000004">
      <c r="B21" s="20"/>
      <c r="C21" s="37" t="s">
        <v>65</v>
      </c>
      <c r="D21" s="43" t="s">
        <v>64</v>
      </c>
      <c r="E21" s="20"/>
      <c r="F21" s="20"/>
      <c r="G21" s="20"/>
      <c r="H21" s="44" t="s">
        <v>31</v>
      </c>
      <c r="I21" s="18" t="s">
        <v>41</v>
      </c>
      <c r="J21" s="42"/>
      <c r="K21" s="38"/>
      <c r="L21" s="38"/>
      <c r="M21" s="38"/>
      <c r="N21" s="38">
        <v>5494400</v>
      </c>
      <c r="O21" s="38">
        <v>1545292</v>
      </c>
      <c r="P21" s="38">
        <v>1173890</v>
      </c>
      <c r="Q21" s="38"/>
      <c r="R21" s="38"/>
      <c r="S21" s="38"/>
    </row>
    <row r="22" spans="2:19" ht="109" customHeight="1" x14ac:dyDescent="0.55000000000000004">
      <c r="B22" s="20"/>
      <c r="C22" s="37" t="s">
        <v>44</v>
      </c>
      <c r="D22" s="43" t="s">
        <v>45</v>
      </c>
      <c r="E22" s="20"/>
      <c r="F22" s="20"/>
      <c r="G22" s="20"/>
      <c r="H22" s="33" t="s">
        <v>31</v>
      </c>
      <c r="I22" s="18" t="s">
        <v>41</v>
      </c>
      <c r="J22" s="42">
        <v>4647141.4800000004</v>
      </c>
      <c r="K22" s="38">
        <v>2222000</v>
      </c>
      <c r="L22" s="38"/>
      <c r="M22" s="38"/>
      <c r="N22" s="38"/>
      <c r="O22" s="38"/>
      <c r="P22" s="38"/>
      <c r="Q22" s="38"/>
      <c r="R22" s="38"/>
      <c r="S22" s="38"/>
    </row>
    <row r="23" spans="2:19" ht="102" x14ac:dyDescent="0.55000000000000004">
      <c r="B23" s="20"/>
      <c r="C23" s="37" t="s">
        <v>46</v>
      </c>
      <c r="D23" s="43" t="s">
        <v>47</v>
      </c>
      <c r="E23" s="20"/>
      <c r="F23" s="20"/>
      <c r="G23" s="20"/>
      <c r="H23" s="33" t="s">
        <v>31</v>
      </c>
      <c r="I23" s="18" t="s">
        <v>41</v>
      </c>
      <c r="J23" s="42">
        <v>100</v>
      </c>
      <c r="K23" s="38">
        <v>100</v>
      </c>
      <c r="L23" s="38">
        <v>100</v>
      </c>
      <c r="M23" s="38">
        <v>100</v>
      </c>
      <c r="N23" s="38">
        <v>100</v>
      </c>
      <c r="O23" s="38"/>
      <c r="P23" s="38"/>
      <c r="Q23" s="38"/>
      <c r="R23" s="38"/>
      <c r="S23" s="38"/>
    </row>
    <row r="24" spans="2:19" ht="102" x14ac:dyDescent="0.55000000000000004">
      <c r="B24" s="20"/>
      <c r="C24" s="37" t="s">
        <v>48</v>
      </c>
      <c r="D24" s="43" t="s">
        <v>49</v>
      </c>
      <c r="E24" s="20"/>
      <c r="F24" s="20"/>
      <c r="G24" s="20"/>
      <c r="H24" s="33" t="s">
        <v>31</v>
      </c>
      <c r="I24" s="18" t="s">
        <v>41</v>
      </c>
      <c r="J24" s="42">
        <v>106301.25</v>
      </c>
      <c r="K24" s="38">
        <v>109965</v>
      </c>
      <c r="L24" s="38">
        <v>109965</v>
      </c>
      <c r="M24" s="38">
        <v>109965</v>
      </c>
      <c r="N24" s="38">
        <v>113807</v>
      </c>
      <c r="O24" s="38">
        <v>117655</v>
      </c>
      <c r="P24" s="38">
        <v>121824</v>
      </c>
      <c r="Q24" s="38"/>
      <c r="R24" s="38"/>
      <c r="S24" s="38"/>
    </row>
    <row r="25" spans="2:19" ht="102" x14ac:dyDescent="0.55000000000000004">
      <c r="B25" s="20"/>
      <c r="C25" s="37" t="s">
        <v>50</v>
      </c>
      <c r="D25" s="43" t="s">
        <v>51</v>
      </c>
      <c r="E25" s="20"/>
      <c r="F25" s="20"/>
      <c r="G25" s="20"/>
      <c r="H25" s="33" t="s">
        <v>31</v>
      </c>
      <c r="I25" s="18" t="s">
        <v>41</v>
      </c>
      <c r="J25" s="42">
        <v>15000</v>
      </c>
      <c r="K25" s="38"/>
      <c r="L25" s="38">
        <v>2148584.7999999998</v>
      </c>
      <c r="M25" s="38">
        <v>2424827.11</v>
      </c>
      <c r="N25" s="38">
        <v>1748400</v>
      </c>
      <c r="O25" s="38"/>
      <c r="P25" s="38"/>
      <c r="Q25" s="38"/>
      <c r="R25" s="38"/>
      <c r="S25" s="38"/>
    </row>
    <row r="26" spans="2:19" x14ac:dyDescent="0.55000000000000004">
      <c r="B26" s="20"/>
      <c r="C26" s="22"/>
      <c r="D26" s="19"/>
      <c r="E26" s="20"/>
      <c r="F26" s="20"/>
      <c r="G26" s="20"/>
      <c r="H26" s="13"/>
      <c r="I26" s="18"/>
      <c r="J26" s="36">
        <f>SUM(J10:J25)</f>
        <v>7777628.4100000001</v>
      </c>
      <c r="K26" s="36">
        <f>SUM(K10:K25)</f>
        <v>8793325</v>
      </c>
      <c r="L26" s="36">
        <f>SUM(L10:L25)</f>
        <v>7662071.1099999994</v>
      </c>
      <c r="M26" s="36">
        <f>SUM(M10:M25)</f>
        <v>8981672.1099999994</v>
      </c>
      <c r="N26" s="36">
        <f>SUM(N11:N25,N10)</f>
        <v>8654857</v>
      </c>
      <c r="O26" s="36">
        <f>SUM(O10:O25)</f>
        <v>3015267</v>
      </c>
      <c r="P26" s="36">
        <f>SUM(P10:P24)</f>
        <v>2711814</v>
      </c>
      <c r="Q26" s="36">
        <f>SUM(Q11:Q25,Q10)</f>
        <v>0</v>
      </c>
      <c r="R26" s="36">
        <f>SUM(R10:R25)</f>
        <v>0</v>
      </c>
      <c r="S26" s="36">
        <f>SUM(S10:S24)</f>
        <v>0</v>
      </c>
    </row>
    <row r="29" spans="2:19" x14ac:dyDescent="0.55000000000000004">
      <c r="B29" s="23" t="s">
        <v>0</v>
      </c>
      <c r="D29" s="1" t="s">
        <v>53</v>
      </c>
      <c r="E29" s="24"/>
      <c r="F29" s="25"/>
      <c r="G29" s="26"/>
      <c r="H29" s="26"/>
      <c r="L29" s="27"/>
      <c r="M29" s="26"/>
      <c r="N29" s="26"/>
      <c r="O29" s="26" t="s">
        <v>66</v>
      </c>
      <c r="P29" s="28"/>
      <c r="Q29" s="28"/>
      <c r="R29" s="28"/>
      <c r="S29" s="29"/>
    </row>
    <row r="30" spans="2:19" x14ac:dyDescent="0.55000000000000004">
      <c r="D30" s="55" t="s">
        <v>1</v>
      </c>
      <c r="E30" s="55"/>
      <c r="F30" s="55"/>
      <c r="G30" s="55"/>
      <c r="H30" s="30"/>
      <c r="J30" s="56" t="s">
        <v>2</v>
      </c>
      <c r="K30" s="56"/>
      <c r="L30" s="31"/>
      <c r="M30" s="57" t="s">
        <v>3</v>
      </c>
      <c r="N30" s="57"/>
      <c r="O30" s="57"/>
      <c r="P30" s="57"/>
      <c r="Q30" s="57"/>
      <c r="R30" s="57"/>
      <c r="S30" s="57"/>
    </row>
    <row r="32" spans="2:19" x14ac:dyDescent="0.55000000000000004">
      <c r="C32" s="1" t="s">
        <v>57</v>
      </c>
    </row>
    <row r="33" spans="2:19" x14ac:dyDescent="0.55000000000000004"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</row>
    <row r="34" spans="2:19" x14ac:dyDescent="0.55000000000000004"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</row>
    <row r="35" spans="2:19" x14ac:dyDescent="0.55000000000000004"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</row>
    <row r="36" spans="2:19" x14ac:dyDescent="0.55000000000000004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</row>
    <row r="37" spans="2:19" x14ac:dyDescent="0.55000000000000004">
      <c r="B37" s="5"/>
    </row>
  </sheetData>
  <mergeCells count="21">
    <mergeCell ref="B35:S35"/>
    <mergeCell ref="B36:S36"/>
    <mergeCell ref="K7:K8"/>
    <mergeCell ref="L7:L8"/>
    <mergeCell ref="M7:M8"/>
    <mergeCell ref="N7:P7"/>
    <mergeCell ref="Q7:S7"/>
    <mergeCell ref="D30:G30"/>
    <mergeCell ref="J30:K30"/>
    <mergeCell ref="M30:S30"/>
    <mergeCell ref="B7:B8"/>
    <mergeCell ref="C7:D7"/>
    <mergeCell ref="E7:E8"/>
    <mergeCell ref="F7:G7"/>
    <mergeCell ref="H7:H8"/>
    <mergeCell ref="I7:I8"/>
    <mergeCell ref="B33:S34"/>
    <mergeCell ref="B1:S1"/>
    <mergeCell ref="B2:S2"/>
    <mergeCell ref="B3:S3"/>
    <mergeCell ref="J7:J8"/>
  </mergeCells>
  <pageMargins left="0.23622047244094491" right="0.23622047244094491" top="0.74803149606299213" bottom="0.74803149606299213" header="0.31496062992125984" footer="0.31496062992125984"/>
  <pageSetup paperSize="9" scale="1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</vt:lpstr>
      <vt:lpstr>ИТОГОВЫЙ!Область_печати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aleksandrova_vyu</cp:lastModifiedBy>
  <cp:lastPrinted>2021-11-10T15:57:26Z</cp:lastPrinted>
  <dcterms:created xsi:type="dcterms:W3CDTF">2017-09-22T07:03:09Z</dcterms:created>
  <dcterms:modified xsi:type="dcterms:W3CDTF">2021-11-10T15:58:41Z</dcterms:modified>
</cp:coreProperties>
</file>